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A7D5262A-42FD-4431-A472-3734B99CC4A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P10" i="1"/>
  <c r="N10" i="1"/>
  <c r="AH10" i="1" l="1"/>
  <c r="AJ10" i="1" s="1"/>
  <c r="AL10" i="1" s="1"/>
  <c r="AL11" i="1" s="1"/>
  <c r="AL12" i="1" s="1"/>
  <c r="AG10" i="1"/>
</calcChain>
</file>

<file path=xl/sharedStrings.xml><?xml version="1.0" encoding="utf-8"?>
<sst xmlns="http://schemas.openxmlformats.org/spreadsheetml/2006/main" count="65" uniqueCount="56">
  <si>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</si>
  <si>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</si>
  <si>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</si>
  <si>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น.ส. มุทิตา มานะดี    เลขที่ 81 ม.6 ต.คลองขนาก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</si>
  <si>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</si>
  <si>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</si>
  <si>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</si>
  <si>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</si>
  <si>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</si>
  <si>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</si>
  <si>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</si>
  <si>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</si>
  <si>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</si>
  <si>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</si>
  <si>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</si>
  <si>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</si>
  <si>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</si>
  <si>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</si>
  <si>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</si>
  <si>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</si>
  <si>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</si>
  <si>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</si>
  <si>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</si>
  <si>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</si>
  <si>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</si>
  <si>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</si>
  <si>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</si>
  <si>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</si>
  <si>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</si>
  <si>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</si>
  <si>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</si>
  <si>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</si>
  <si>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</si>
  <si>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</si>
  <si>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</si>
  <si>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</si>
  <si>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</si>
  <si>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</si>
  <si>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</si>
  <si>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</si>
  <si>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ม540/7540</t>
  </si>
  <si>
    <t>1670500275371</t>
  </si>
  <si>
    <t>น.ส. มุทิตา มานะดี</t>
  </si>
  <si>
    <t>เลขที่ 81 ม.6</t>
  </si>
  <si>
    <t>09H100/006</t>
  </si>
  <si>
    <t>โฉนด</t>
  </si>
  <si>
    <t>36521</t>
  </si>
  <si>
    <t xml:space="preserve">ที่อยู่อาศัย หลังอื่นๆ </t>
  </si>
  <si>
    <t>81 ม.6คลองขนาก วิเศษชัยชาญ อ่างทอง</t>
  </si>
  <si>
    <t>09H100/006-B001</t>
  </si>
  <si>
    <t>400|ประเภทตึกแถว</t>
  </si>
  <si>
    <t>ตึก</t>
  </si>
  <si>
    <t>ใช้เอง-ที่อยู่อาศัย - หลังอื่นๆ</t>
  </si>
  <si>
    <t>*พักอาศัย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</si>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</sst>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1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5879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42</v>
      </c>
      <c r="M10" s="48" t="s">
        <v>47</v>
      </c>
      <c r="N10" s="52">
        <f>((J10*400)+(K10*100))+L10</f>
        <v>42</v>
      </c>
      <c r="O10" s="52">
        <v>150</v>
      </c>
      <c r="P10" s="52">
        <f>N10*O10</f>
        <v>6300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48</v>
      </c>
      <c r="V10" s="51" t="s">
        <v>49</v>
      </c>
      <c r="W10" s="48" t="s">
        <v>50</v>
      </c>
      <c r="X10" s="48" t="s">
        <v>51</v>
      </c>
      <c r="Y10" s="48" t="s">
        <v>52</v>
      </c>
      <c r="Z10" s="52">
        <v>96</v>
      </c>
      <c r="AA10" s="49">
        <v>100</v>
      </c>
      <c r="AB10" s="52">
        <v>7450</v>
      </c>
      <c r="AC10" s="52">
        <f>Z10*AB10</f>
        <v>715200</v>
      </c>
      <c r="AD10" s="50">
        <v>5</v>
      </c>
      <c r="AE10" s="50">
        <v>5</v>
      </c>
      <c r="AF10" s="52">
        <f>(AC10*(100-AE10))/100</f>
        <v>679440</v>
      </c>
      <c r="AG10" s="52">
        <f>AF10+P10</f>
        <v>685740</v>
      </c>
      <c r="AH10" s="52">
        <f>AF10+(P10*(AA10/100))</f>
        <v>685740</v>
      </c>
      <c r="AI10" s="52">
        <v>0</v>
      </c>
      <c r="AJ10" s="52">
        <f>IF((AI10-AH10) &gt; 1,0,IF((AI10-AH10)&lt;0,AH10-AI10,AI10-AH10))</f>
        <v>685740</v>
      </c>
      <c r="AK10" s="52">
        <v>0.02</v>
      </c>
      <c r="AL10" s="52">
        <f>ROUNDDOWN(AJ10*(AK10/100),2)</f>
        <v>137.13999999999999</v>
      </c>
      <c r="AM10" s="7" t="s">
        <v>53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54</v>
      </c>
      <c r="AL11" s="52">
        <f>SUM(AL10:AL10)</f>
        <v>137.13999999999999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55</v>
      </c>
      <c r="AL12" s="52">
        <f>FLOOR((AL11/100)*10,0.01)</f>
        <v>13.71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/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2021-05-17T04:21:58Z</cp:lastPrinted>
  <dcterms:created xsi:type="dcterms:W3CDTF">2010-09-03T23:45:18Z</dcterms:created>
  <dcterms:modified xsi:type="dcterms:W3CDTF">2021-05-17T04:22:17Z</dcterms:modified>
  <cp:category/>
</cp:coreProperties>
</file>